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PS\DSB\PBI\PBI100_EQUIPE\SLES_COMMUNS\Christophe - EUROGEM\Consultations\Consultation SSI sûreté Hypervision\20265197_DCE final\20265197_Pièces_techniques_et_financières\Lot 3\"/>
    </mc:Choice>
  </mc:AlternateContent>
  <xr:revisionPtr revIDLastSave="0" documentId="13_ncr:1_{82342046-36BD-4B9C-9403-EDCB4B250779}" xr6:coauthVersionLast="47" xr6:coauthVersionMax="47" xr10:uidLastSave="{00000000-0000-0000-0000-000000000000}"/>
  <bookViews>
    <workbookView xWindow="-120" yWindow="-120" windowWidth="29040" windowHeight="17520" activeTab="2" xr2:uid="{B2202DFB-3088-4306-ADE3-2CC3A477FA44}"/>
  </bookViews>
  <sheets>
    <sheet name="DPGF" sheetId="1" r:id="rId1"/>
    <sheet name="BPU" sheetId="5" r:id="rId2"/>
    <sheet name="DQE Lot 3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7" l="1"/>
  <c r="D11" i="1"/>
  <c r="D18" i="1"/>
  <c r="F20" i="7"/>
  <c r="G20" i="7" s="1"/>
  <c r="F19" i="7"/>
  <c r="G19" i="7" s="1"/>
  <c r="G18" i="7"/>
  <c r="F17" i="7"/>
  <c r="G17" i="7" s="1"/>
  <c r="F16" i="7"/>
  <c r="G16" i="7" s="1"/>
  <c r="F15" i="7"/>
  <c r="G15" i="7" s="1"/>
  <c r="F13" i="7"/>
  <c r="G13" i="7" s="1"/>
  <c r="F12" i="7"/>
  <c r="G12" i="7" s="1"/>
  <c r="G21" i="7" s="1"/>
  <c r="G11" i="1"/>
  <c r="G18" i="1" s="1"/>
  <c r="F11" i="1"/>
  <c r="F18" i="1" s="1"/>
  <c r="E11" i="1"/>
  <c r="G22" i="7" l="1"/>
  <c r="G23" i="7" s="1"/>
  <c r="E18" i="1"/>
  <c r="G20" i="1" l="1"/>
  <c r="G22" i="1" s="1"/>
  <c r="F20" i="1"/>
  <c r="F22" i="1" s="1"/>
  <c r="E20" i="1"/>
  <c r="E22" i="1" s="1"/>
  <c r="D20" i="1"/>
  <c r="D22" i="1" s="1"/>
</calcChain>
</file>

<file path=xl/sharedStrings.xml><?xml version="1.0" encoding="utf-8"?>
<sst xmlns="http://schemas.openxmlformats.org/spreadsheetml/2006/main" count="79" uniqueCount="48">
  <si>
    <t>N°</t>
  </si>
  <si>
    <t>Désignation</t>
  </si>
  <si>
    <t>I</t>
  </si>
  <si>
    <t>II</t>
  </si>
  <si>
    <t>III</t>
  </si>
  <si>
    <t>IV</t>
  </si>
  <si>
    <t>Montant total € H.T.</t>
  </si>
  <si>
    <t>TVA 20 %</t>
  </si>
  <si>
    <t xml:space="preserve">Montant total € T.T.C. </t>
  </si>
  <si>
    <t>Astreinte et maintenance corrective sur site</t>
  </si>
  <si>
    <t>A remplir</t>
  </si>
  <si>
    <t>Montant forfaitaire HT</t>
  </si>
  <si>
    <t>Prise en charge</t>
  </si>
  <si>
    <t>Maintenance préventive</t>
  </si>
  <si>
    <t>Phase restititution</t>
  </si>
  <si>
    <t>Unité</t>
  </si>
  <si>
    <t>H</t>
  </si>
  <si>
    <t>II 1 - Maintenance préventive</t>
  </si>
  <si>
    <t>Année 1</t>
  </si>
  <si>
    <t>Année 2</t>
  </si>
  <si>
    <t>Année 3</t>
  </si>
  <si>
    <t>Année 4</t>
  </si>
  <si>
    <t>-</t>
  </si>
  <si>
    <t>Main d'œuvre</t>
  </si>
  <si>
    <t>CDC - Site Amédée Saint Germain
D.P.G.F
Décomposition des Prix Globale et Forfaitaire
Lot 3 Hypervision</t>
  </si>
  <si>
    <t>II 2 - Accompagnement coupure</t>
  </si>
  <si>
    <t>CDC - Site Amédée Saint Germain
BPU
Bordereau de Prix Unitaires
Lot 3 Hypervision</t>
  </si>
  <si>
    <t>U</t>
  </si>
  <si>
    <r>
      <rPr>
        <b/>
        <sz val="8"/>
        <rFont val="Arial"/>
        <family val="2"/>
      </rPr>
      <t>1/2</t>
    </r>
    <r>
      <rPr>
        <b/>
        <sz val="10"/>
        <rFont val="Arial"/>
        <family val="2"/>
      </rPr>
      <t xml:space="preserve"> J</t>
    </r>
  </si>
  <si>
    <t>Technicien de programmation</t>
  </si>
  <si>
    <t xml:space="preserve">Remise pour forfait intervention de programmation sur 5 points d'informations </t>
  </si>
  <si>
    <t xml:space="preserve">Remise pour forfait intervention de programmation sur 10 points d'informations </t>
  </si>
  <si>
    <t>%</t>
  </si>
  <si>
    <t>Exemple coef 0,9 pour 10%</t>
  </si>
  <si>
    <t>Forfait intervention pour mise à jour graphique complète d'un niveau (lié principalement aux déménagements et déplacements de cloisons)</t>
  </si>
  <si>
    <t>Licence d'extension de gestion pour un point vidéo complémentaire</t>
  </si>
  <si>
    <t>Licence d'extension de gestion pour un point de contrôle d'accès complémentaire</t>
  </si>
  <si>
    <t>Ens</t>
  </si>
  <si>
    <t>Forfait intervention de programmation d'un point d'information sur l'hyperviseur (programmation et sauvegarde, représentation graphique, essais de bon fonctionnement) comprenant MO et déplacement</t>
  </si>
  <si>
    <t>Les taux horaires s'entendent pour travaux réalisés en horaire normal de jour, et comprennent les déplacements</t>
  </si>
  <si>
    <t>II 3 - Formation opérateur</t>
  </si>
  <si>
    <t>CDC - Site Amédée Saint Germain
DQE
Détail Quantitatif Estimatif
Lot 3 Hypervision</t>
  </si>
  <si>
    <t>Quantité</t>
  </si>
  <si>
    <t>Montant total HT</t>
  </si>
  <si>
    <t>Prix Unitaire HT</t>
  </si>
  <si>
    <t>Montant HT</t>
  </si>
  <si>
    <t>TVA 20%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</si>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</sst>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8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AEDFB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/>
    </xf>
    <xf numFmtId="0" fontId="5" fillId="0" borderId="10" xfId="1" applyFont="1" applyBorder="1" applyAlignment="1">
      <alignment vertical="center" wrapText="1"/>
    </xf>
    <xf numFmtId="0" fontId="7" fillId="0" borderId="11" xfId="1" applyFont="1" applyBorder="1" applyAlignment="1">
      <alignment horizontal="center" vertical="center" wrapText="1"/>
    </xf>
    <xf numFmtId="3" fontId="1" fillId="0" borderId="0" xfId="1" applyNumberFormat="1"/>
    <xf numFmtId="0" fontId="1" fillId="0" borderId="10" xfId="1" applyFont="1" applyBorder="1" applyAlignment="1">
      <alignment vertical="center" wrapText="1"/>
    </xf>
    <xf numFmtId="0" fontId="1" fillId="5" borderId="0" xfId="1" applyFill="1"/>
    <xf numFmtId="0" fontId="5" fillId="0" borderId="10" xfId="1" applyFont="1" applyBorder="1" applyAlignment="1">
      <alignment horizontal="center" vertical="center" wrapText="1"/>
    </xf>
    <xf numFmtId="4" fontId="5" fillId="5" borderId="10" xfId="1" applyNumberFormat="1" applyFont="1" applyFill="1" applyBorder="1" applyAlignment="1">
      <alignment vertical="center"/>
    </xf>
    <xf numFmtId="4" fontId="5" fillId="0" borderId="10" xfId="1" applyNumberFormat="1" applyFont="1" applyFill="1" applyBorder="1" applyAlignment="1">
      <alignment vertical="center"/>
    </xf>
    <xf numFmtId="4" fontId="5" fillId="4" borderId="10" xfId="1" applyNumberFormat="1" applyFont="1" applyFill="1" applyBorder="1" applyAlignment="1">
      <alignment vertical="center"/>
    </xf>
    <xf numFmtId="4" fontId="7" fillId="0" borderId="10" xfId="1" applyNumberFormat="1" applyFont="1" applyBorder="1" applyAlignment="1">
      <alignment horizontal="center" vertical="center"/>
    </xf>
    <xf numFmtId="0" fontId="1" fillId="0" borderId="0" xfId="1" applyBorder="1"/>
    <xf numFmtId="0" fontId="5" fillId="3" borderId="0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 wrapText="1"/>
    </xf>
    <xf numFmtId="0" fontId="5" fillId="0" borderId="10" xfId="1" quotePrefix="1" applyFont="1" applyBorder="1" applyAlignment="1">
      <alignment horizontal="center" vertical="center" wrapText="1"/>
    </xf>
    <xf numFmtId="0" fontId="8" fillId="6" borderId="10" xfId="1" applyFont="1" applyFill="1" applyBorder="1" applyAlignment="1">
      <alignment horizontal="center" vertical="center" wrapText="1"/>
    </xf>
    <xf numFmtId="0" fontId="9" fillId="0" borderId="10" xfId="1" applyFont="1" applyBorder="1" applyAlignment="1">
      <alignment vertical="center" wrapText="1"/>
    </xf>
    <xf numFmtId="0" fontId="1" fillId="0" borderId="0" xfId="1" quotePrefix="1"/>
    <xf numFmtId="0" fontId="1" fillId="0" borderId="0" xfId="1" applyAlignment="1">
      <alignment horizontal="left"/>
    </xf>
    <xf numFmtId="0" fontId="1" fillId="0" borderId="0" xfId="1" applyFill="1"/>
    <xf numFmtId="0" fontId="7" fillId="0" borderId="9" xfId="1" applyFont="1" applyBorder="1" applyAlignment="1">
      <alignment horizontal="center" vertical="center" wrapText="1"/>
    </xf>
    <xf numFmtId="4" fontId="7" fillId="0" borderId="12" xfId="1" applyNumberFormat="1" applyFont="1" applyBorder="1" applyAlignment="1">
      <alignment horizontal="center" vertical="center"/>
    </xf>
    <xf numFmtId="0" fontId="1" fillId="0" borderId="10" xfId="1" applyBorder="1" applyAlignment="1">
      <alignment horizontal="center"/>
    </xf>
    <xf numFmtId="4" fontId="5" fillId="0" borderId="10" xfId="1" applyNumberFormat="1" applyFont="1" applyBorder="1"/>
    <xf numFmtId="0" fontId="5" fillId="0" borderId="10" xfId="1" applyFont="1" applyBorder="1"/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14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2" borderId="15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C5CB8432-DA5B-4058-BD91-2EC8F4F260DC}"/>
    <cellStyle name="Normal 2 2" xfId="2" xr:uid="{6E62791C-1A31-434B-912A-1AADB22CBA34}"/>
  </cellStyles>
  <dxfs count="0"/>
  <tableStyles count="0" defaultTableStyle="TableStyleMedium2" defaultPivotStyle="PivotStyleLight16"/>
  <colors>
    <mruColors>
      <color rgb="FFCAED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ED3A0-969B-4310-9F10-08AFDF7A3AF5}">
  <dimension ref="B1:J22"/>
  <sheetViews>
    <sheetView workbookViewId="0">
      <selection activeCell="I17" sqref="I17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7" width="16.28515625" style="1" customWidth="1"/>
    <col min="8" max="8" width="13.7109375" style="1" customWidth="1"/>
    <col min="9" max="16384" width="11.42578125" style="1"/>
  </cols>
  <sheetData>
    <row r="1" spans="2:10" ht="13.5" thickBot="1" x14ac:dyDescent="0.25">
      <c r="C1" s="2"/>
      <c r="D1" s="3"/>
      <c r="E1" s="3"/>
      <c r="F1" s="3"/>
      <c r="G1" s="3"/>
      <c r="H1" s="3"/>
    </row>
    <row r="2" spans="2:10" ht="30" customHeight="1" x14ac:dyDescent="0.2">
      <c r="B2" s="32" t="s">
        <v>24</v>
      </c>
      <c r="C2" s="33"/>
      <c r="D2" s="33"/>
      <c r="E2" s="34"/>
      <c r="F2" s="41"/>
      <c r="G2" s="42"/>
    </row>
    <row r="3" spans="2:10" ht="30" customHeight="1" x14ac:dyDescent="0.2">
      <c r="B3" s="35"/>
      <c r="C3" s="36"/>
      <c r="D3" s="36"/>
      <c r="E3" s="37"/>
      <c r="F3" s="43"/>
      <c r="G3" s="44"/>
    </row>
    <row r="4" spans="2:10" ht="34.5" customHeight="1" thickBot="1" x14ac:dyDescent="0.25">
      <c r="B4" s="38"/>
      <c r="C4" s="39"/>
      <c r="D4" s="39"/>
      <c r="E4" s="40"/>
      <c r="F4" s="45"/>
      <c r="G4" s="46"/>
      <c r="I4" s="12"/>
      <c r="J4" s="1" t="s">
        <v>10</v>
      </c>
    </row>
    <row r="5" spans="2:10" x14ac:dyDescent="0.2">
      <c r="C5" s="2"/>
      <c r="D5" s="3"/>
      <c r="E5" s="3"/>
      <c r="F5" s="3"/>
      <c r="G5" s="3"/>
      <c r="H5" s="3"/>
    </row>
    <row r="6" spans="2:10" ht="13.5" thickBot="1" x14ac:dyDescent="0.25">
      <c r="C6" s="2"/>
      <c r="D6" s="3"/>
      <c r="E6" s="3"/>
      <c r="F6" s="3"/>
      <c r="G6" s="3"/>
      <c r="H6" s="3"/>
    </row>
    <row r="7" spans="2:10" x14ac:dyDescent="0.2">
      <c r="C7" s="2"/>
      <c r="D7" s="47" t="s">
        <v>18</v>
      </c>
      <c r="E7" s="47" t="s">
        <v>19</v>
      </c>
      <c r="F7" s="47" t="s">
        <v>20</v>
      </c>
      <c r="G7" s="47" t="s">
        <v>21</v>
      </c>
    </row>
    <row r="8" spans="2:10" ht="13.5" thickBot="1" x14ac:dyDescent="0.25">
      <c r="C8" s="2"/>
      <c r="D8" s="48"/>
      <c r="E8" s="48"/>
      <c r="F8" s="48"/>
      <c r="G8" s="48"/>
    </row>
    <row r="9" spans="2:10" ht="23.25" thickBot="1" x14ac:dyDescent="0.25">
      <c r="B9" s="4" t="s">
        <v>0</v>
      </c>
      <c r="C9" s="5" t="s">
        <v>1</v>
      </c>
      <c r="D9" s="6" t="s">
        <v>11</v>
      </c>
      <c r="E9" s="6" t="s">
        <v>11</v>
      </c>
      <c r="F9" s="6" t="s">
        <v>11</v>
      </c>
      <c r="G9" s="6" t="s">
        <v>11</v>
      </c>
    </row>
    <row r="10" spans="2:10" ht="13.5" thickBot="1" x14ac:dyDescent="0.25">
      <c r="B10" s="7" t="s">
        <v>2</v>
      </c>
      <c r="C10" s="8" t="s">
        <v>12</v>
      </c>
      <c r="D10" s="14"/>
      <c r="E10" s="15"/>
      <c r="F10" s="15"/>
      <c r="G10" s="15"/>
    </row>
    <row r="11" spans="2:10" ht="13.5" thickBot="1" x14ac:dyDescent="0.25">
      <c r="B11" s="7" t="s">
        <v>3</v>
      </c>
      <c r="C11" s="8" t="s">
        <v>13</v>
      </c>
      <c r="D11" s="15">
        <f>D12+D13+D14</f>
        <v>0</v>
      </c>
      <c r="E11" s="15">
        <f>E12+E13+E14</f>
        <v>0</v>
      </c>
      <c r="F11" s="15">
        <f>F12+F13+F14</f>
        <v>0</v>
      </c>
      <c r="G11" s="15">
        <f>G12+G13+G14</f>
        <v>0</v>
      </c>
    </row>
    <row r="12" spans="2:10" ht="13.5" thickBot="1" x14ac:dyDescent="0.25">
      <c r="B12" s="7"/>
      <c r="C12" s="11" t="s">
        <v>17</v>
      </c>
      <c r="D12" s="16"/>
      <c r="E12" s="16"/>
      <c r="F12" s="16"/>
      <c r="G12" s="16"/>
    </row>
    <row r="13" spans="2:10" ht="13.5" thickBot="1" x14ac:dyDescent="0.25">
      <c r="B13" s="7"/>
      <c r="C13" s="11" t="s">
        <v>25</v>
      </c>
      <c r="D13" s="16"/>
      <c r="E13" s="16"/>
      <c r="F13" s="16"/>
      <c r="G13" s="16"/>
    </row>
    <row r="14" spans="2:10" ht="13.5" thickBot="1" x14ac:dyDescent="0.25">
      <c r="B14" s="7"/>
      <c r="C14" s="11" t="s">
        <v>40</v>
      </c>
      <c r="D14" s="16"/>
      <c r="E14" s="16"/>
      <c r="F14" s="16"/>
      <c r="G14" s="16"/>
    </row>
    <row r="15" spans="2:10" ht="13.5" thickBot="1" x14ac:dyDescent="0.25">
      <c r="B15" s="7" t="s">
        <v>4</v>
      </c>
      <c r="C15" s="8" t="s">
        <v>9</v>
      </c>
      <c r="D15" s="16"/>
      <c r="E15" s="16"/>
      <c r="F15" s="16"/>
      <c r="G15" s="16"/>
    </row>
    <row r="16" spans="2:10" ht="13.5" thickBot="1" x14ac:dyDescent="0.25">
      <c r="B16" s="7" t="s">
        <v>5</v>
      </c>
      <c r="C16" s="8" t="s">
        <v>14</v>
      </c>
      <c r="D16" s="15"/>
      <c r="E16" s="15"/>
      <c r="F16" s="15"/>
      <c r="G16" s="16"/>
    </row>
    <row r="17" spans="3:7" ht="13.5" thickBot="1" x14ac:dyDescent="0.25"/>
    <row r="18" spans="3:7" ht="16.5" thickBot="1" x14ac:dyDescent="0.25">
      <c r="C18" s="9" t="s">
        <v>6</v>
      </c>
      <c r="D18" s="17">
        <f>+D10+D11+D15</f>
        <v>0</v>
      </c>
      <c r="E18" s="17">
        <f>E11+E15</f>
        <v>0</v>
      </c>
      <c r="F18" s="17">
        <f>F11+F15</f>
        <v>0</v>
      </c>
      <c r="G18" s="17">
        <f>G11+G15+G16</f>
        <v>0</v>
      </c>
    </row>
    <row r="19" spans="3:7" ht="13.5" thickBot="1" x14ac:dyDescent="0.25"/>
    <row r="20" spans="3:7" ht="16.5" thickBot="1" x14ac:dyDescent="0.25">
      <c r="C20" s="27" t="s">
        <v>7</v>
      </c>
      <c r="D20" s="28">
        <f>D18*20%</f>
        <v>0</v>
      </c>
      <c r="E20" s="28">
        <f>E18*20%</f>
        <v>0</v>
      </c>
      <c r="F20" s="28">
        <f>F18*20%</f>
        <v>0</v>
      </c>
      <c r="G20" s="28">
        <f>G18*20%</f>
        <v>0</v>
      </c>
    </row>
    <row r="21" spans="3:7" ht="13.5" thickBot="1" x14ac:dyDescent="0.25">
      <c r="D21" s="10"/>
      <c r="E21" s="10"/>
      <c r="F21" s="10"/>
      <c r="G21" s="10"/>
    </row>
    <row r="22" spans="3:7" ht="16.5" thickBot="1" x14ac:dyDescent="0.25">
      <c r="C22" s="27" t="s">
        <v>8</v>
      </c>
      <c r="D22" s="28">
        <f>D18+D20</f>
        <v>0</v>
      </c>
      <c r="E22" s="28">
        <f>E18+E20</f>
        <v>0</v>
      </c>
      <c r="F22" s="28">
        <f>F18+F20</f>
        <v>0</v>
      </c>
      <c r="G22" s="28">
        <f>G18+G20</f>
        <v>0</v>
      </c>
    </row>
  </sheetData>
  <mergeCells count="6">
    <mergeCell ref="B2:E4"/>
    <mergeCell ref="F2:G4"/>
    <mergeCell ref="D7:D8"/>
    <mergeCell ref="E7:E8"/>
    <mergeCell ref="F7:F8"/>
    <mergeCell ref="G7:G8"/>
  </mergeCells>
  <pageMargins left="0.7" right="0.7" top="0.75" bottom="0.75" header="0.3" footer="0.3"/>
  <headerFooter>
    <oddFooter>&amp;L_x000D_&amp;1#&amp;"Calibri"&amp;10&amp;KFF0000 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83A86-A204-4640-9728-AD139B2C933C}">
  <dimension ref="B1:I20"/>
  <sheetViews>
    <sheetView topLeftCell="A3" workbookViewId="0">
      <selection activeCell="G17" sqref="G17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5" width="16.28515625" style="1" customWidth="1"/>
    <col min="6" max="6" width="21.28515625" style="1" customWidth="1"/>
    <col min="7" max="7" width="16.28515625" style="1" customWidth="1"/>
    <col min="8" max="8" width="13.7109375" style="1" customWidth="1"/>
    <col min="9" max="16384" width="11.42578125" style="1"/>
  </cols>
  <sheetData>
    <row r="1" spans="2:9" ht="13.5" thickBot="1" x14ac:dyDescent="0.25">
      <c r="C1" s="2"/>
      <c r="D1" s="3"/>
      <c r="E1" s="3"/>
      <c r="F1" s="3"/>
      <c r="G1" s="3"/>
      <c r="H1" s="3"/>
    </row>
    <row r="2" spans="2:9" ht="30" customHeight="1" x14ac:dyDescent="0.2">
      <c r="B2" s="32" t="s">
        <v>26</v>
      </c>
      <c r="C2" s="33"/>
      <c r="D2" s="33"/>
      <c r="E2" s="34"/>
      <c r="F2" s="49"/>
      <c r="G2" s="42"/>
    </row>
    <row r="3" spans="2:9" ht="30" customHeight="1" x14ac:dyDescent="0.2">
      <c r="B3" s="35"/>
      <c r="C3" s="36"/>
      <c r="D3" s="36"/>
      <c r="E3" s="37"/>
      <c r="F3" s="50"/>
      <c r="G3" s="44"/>
    </row>
    <row r="4" spans="2:9" ht="34.5" customHeight="1" thickBot="1" x14ac:dyDescent="0.25">
      <c r="B4" s="38"/>
      <c r="C4" s="39"/>
      <c r="D4" s="39"/>
      <c r="E4" s="40"/>
      <c r="F4" s="51"/>
      <c r="G4" s="46"/>
    </row>
    <row r="5" spans="2:9" x14ac:dyDescent="0.2">
      <c r="C5" s="2"/>
      <c r="D5" s="3"/>
      <c r="E5" s="3"/>
      <c r="F5" s="3"/>
      <c r="G5" s="3"/>
      <c r="H5" s="3"/>
    </row>
    <row r="6" spans="2:9" ht="13.5" thickBot="1" x14ac:dyDescent="0.25">
      <c r="C6" s="2"/>
      <c r="D6" s="2"/>
      <c r="E6" s="3"/>
      <c r="F6" s="3"/>
      <c r="G6" s="3"/>
      <c r="H6" s="3"/>
      <c r="I6" s="3"/>
    </row>
    <row r="7" spans="2:9" x14ac:dyDescent="0.2">
      <c r="C7" s="2"/>
      <c r="D7" s="2"/>
      <c r="E7" s="47"/>
    </row>
    <row r="8" spans="2:9" ht="13.5" thickBot="1" x14ac:dyDescent="0.25">
      <c r="B8" s="18"/>
      <c r="C8" s="2"/>
      <c r="D8" s="2"/>
      <c r="E8" s="48"/>
      <c r="G8" s="12"/>
      <c r="H8" s="1" t="s">
        <v>10</v>
      </c>
    </row>
    <row r="9" spans="2:9" ht="13.5" thickBot="1" x14ac:dyDescent="0.25">
      <c r="B9" s="20"/>
      <c r="C9" s="5" t="s">
        <v>1</v>
      </c>
      <c r="D9" s="5" t="s">
        <v>15</v>
      </c>
      <c r="E9" s="6" t="s">
        <v>44</v>
      </c>
    </row>
    <row r="10" spans="2:9" ht="23.25" thickBot="1" x14ac:dyDescent="0.25">
      <c r="B10" s="19"/>
      <c r="C10" s="23" t="s">
        <v>39</v>
      </c>
      <c r="D10" s="21" t="s">
        <v>22</v>
      </c>
      <c r="E10" s="15"/>
    </row>
    <row r="11" spans="2:9" ht="13.5" thickBot="1" x14ac:dyDescent="0.25">
      <c r="B11" s="19"/>
      <c r="C11" s="22" t="s">
        <v>23</v>
      </c>
      <c r="D11" s="21"/>
      <c r="E11" s="15"/>
    </row>
    <row r="12" spans="2:9" ht="13.5" thickBot="1" x14ac:dyDescent="0.25">
      <c r="B12" s="19"/>
      <c r="C12" s="11" t="s">
        <v>29</v>
      </c>
      <c r="D12" s="13" t="s">
        <v>16</v>
      </c>
      <c r="E12" s="14"/>
    </row>
    <row r="13" spans="2:9" ht="13.5" thickBot="1" x14ac:dyDescent="0.25">
      <c r="B13" s="19"/>
      <c r="C13" s="11" t="s">
        <v>29</v>
      </c>
      <c r="D13" s="13" t="s">
        <v>28</v>
      </c>
      <c r="E13" s="14"/>
    </row>
    <row r="14" spans="2:9" ht="13.5" thickBot="1" x14ac:dyDescent="0.25">
      <c r="B14" s="19"/>
      <c r="C14" s="11"/>
      <c r="D14" s="13"/>
      <c r="E14" s="15"/>
      <c r="F14" s="25"/>
      <c r="G14" s="24"/>
    </row>
    <row r="15" spans="2:9" ht="39" thickBot="1" x14ac:dyDescent="0.25">
      <c r="B15" s="19"/>
      <c r="C15" s="11" t="s">
        <v>38</v>
      </c>
      <c r="D15" s="13" t="s">
        <v>37</v>
      </c>
      <c r="E15" s="16"/>
      <c r="F15" s="25"/>
      <c r="G15" s="24"/>
    </row>
    <row r="16" spans="2:9" ht="26.25" thickBot="1" x14ac:dyDescent="0.25">
      <c r="B16" s="19"/>
      <c r="C16" s="11" t="s">
        <v>30</v>
      </c>
      <c r="D16" s="13" t="s">
        <v>32</v>
      </c>
      <c r="E16" s="16"/>
      <c r="F16" s="25" t="s">
        <v>33</v>
      </c>
      <c r="G16" s="24"/>
    </row>
    <row r="17" spans="2:7" ht="26.25" thickBot="1" x14ac:dyDescent="0.25">
      <c r="B17" s="19"/>
      <c r="C17" s="11" t="s">
        <v>31</v>
      </c>
      <c r="D17" s="13" t="s">
        <v>32</v>
      </c>
      <c r="E17" s="16"/>
      <c r="F17" s="25"/>
      <c r="G17" s="24"/>
    </row>
    <row r="18" spans="2:7" ht="26.25" thickBot="1" x14ac:dyDescent="0.25">
      <c r="B18" s="19"/>
      <c r="C18" s="11" t="s">
        <v>34</v>
      </c>
      <c r="D18" s="13" t="s">
        <v>27</v>
      </c>
      <c r="E18" s="16"/>
      <c r="F18" s="25"/>
      <c r="G18" s="24"/>
    </row>
    <row r="19" spans="2:7" ht="13.5" thickBot="1" x14ac:dyDescent="0.25">
      <c r="B19" s="19"/>
      <c r="C19" s="11" t="s">
        <v>35</v>
      </c>
      <c r="D19" s="13" t="s">
        <v>27</v>
      </c>
      <c r="E19" s="16"/>
      <c r="F19" s="25"/>
      <c r="G19" s="24"/>
    </row>
    <row r="20" spans="2:7" ht="26.25" thickBot="1" x14ac:dyDescent="0.25">
      <c r="B20" s="19"/>
      <c r="C20" s="11" t="s">
        <v>36</v>
      </c>
      <c r="D20" s="13" t="s">
        <v>27</v>
      </c>
      <c r="E20" s="16"/>
      <c r="F20" s="25"/>
      <c r="G20" s="24"/>
    </row>
  </sheetData>
  <mergeCells count="3">
    <mergeCell ref="B2:E4"/>
    <mergeCell ref="F2:G4"/>
    <mergeCell ref="E7:E8"/>
  </mergeCells>
  <pageMargins left="0.7" right="0.7" top="0.75" bottom="0.75" header="0.3" footer="0.3"/>
  <headerFooter>
    <oddFooter>&amp;L_x000D_&amp;1#&amp;"Calibri"&amp;10&amp;KFF0000 Interne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8597C-1AC6-4106-A213-4D0BE4E323FD}">
  <dimension ref="B1:I23"/>
  <sheetViews>
    <sheetView tabSelected="1" workbookViewId="0">
      <selection activeCell="F18" sqref="F18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4" width="16.28515625" style="1" customWidth="1"/>
    <col min="5" max="5" width="10.140625" style="1" customWidth="1"/>
    <col min="6" max="6" width="21.28515625" style="1" customWidth="1"/>
    <col min="7" max="7" width="16.28515625" style="1" customWidth="1"/>
    <col min="8" max="8" width="13.7109375" style="1" customWidth="1"/>
    <col min="9" max="16384" width="11.42578125" style="1"/>
  </cols>
  <sheetData>
    <row r="1" spans="2:9" ht="13.5" thickBot="1" x14ac:dyDescent="0.25">
      <c r="C1" s="2"/>
      <c r="D1" s="3"/>
      <c r="E1" s="3"/>
      <c r="F1" s="3"/>
      <c r="G1" s="3"/>
      <c r="H1" s="3"/>
    </row>
    <row r="2" spans="2:9" ht="30" customHeight="1" x14ac:dyDescent="0.2">
      <c r="B2" s="32" t="s">
        <v>41</v>
      </c>
      <c r="C2" s="33"/>
      <c r="D2" s="33"/>
      <c r="E2" s="34"/>
      <c r="F2" s="49"/>
      <c r="G2" s="42"/>
    </row>
    <row r="3" spans="2:9" ht="30" customHeight="1" x14ac:dyDescent="0.2">
      <c r="B3" s="35"/>
      <c r="C3" s="36"/>
      <c r="D3" s="36"/>
      <c r="E3" s="37"/>
      <c r="F3" s="50"/>
      <c r="G3" s="44"/>
    </row>
    <row r="4" spans="2:9" ht="34.5" customHeight="1" thickBot="1" x14ac:dyDescent="0.25">
      <c r="B4" s="38"/>
      <c r="C4" s="39"/>
      <c r="D4" s="39"/>
      <c r="E4" s="40"/>
      <c r="F4" s="51"/>
      <c r="G4" s="46"/>
    </row>
    <row r="5" spans="2:9" x14ac:dyDescent="0.2">
      <c r="C5" s="2"/>
      <c r="D5" s="3"/>
      <c r="E5" s="3"/>
      <c r="F5" s="3"/>
      <c r="G5" s="3"/>
      <c r="H5" s="3"/>
    </row>
    <row r="6" spans="2:9" x14ac:dyDescent="0.2">
      <c r="C6" s="2"/>
      <c r="D6" s="2"/>
      <c r="E6" s="3"/>
      <c r="F6" s="3"/>
      <c r="G6" s="3"/>
      <c r="H6" s="3"/>
      <c r="I6" s="3"/>
    </row>
    <row r="7" spans="2:9" x14ac:dyDescent="0.2">
      <c r="C7" s="2"/>
      <c r="D7" s="2"/>
      <c r="E7" s="2"/>
      <c r="F7" s="52"/>
    </row>
    <row r="8" spans="2:9" ht="13.5" thickBot="1" x14ac:dyDescent="0.25">
      <c r="B8" s="18"/>
      <c r="C8" s="2"/>
      <c r="D8" s="2"/>
      <c r="E8" s="2"/>
      <c r="F8" s="53"/>
      <c r="H8" s="26"/>
    </row>
    <row r="9" spans="2:9" ht="13.5" thickBot="1" x14ac:dyDescent="0.25">
      <c r="B9" s="20"/>
      <c r="C9" s="5" t="s">
        <v>1</v>
      </c>
      <c r="D9" s="5" t="s">
        <v>15</v>
      </c>
      <c r="E9" s="5" t="s">
        <v>42</v>
      </c>
      <c r="F9" s="6" t="s">
        <v>44</v>
      </c>
      <c r="G9" s="6" t="s">
        <v>43</v>
      </c>
    </row>
    <row r="10" spans="2:9" ht="23.25" thickBot="1" x14ac:dyDescent="0.25">
      <c r="B10" s="19"/>
      <c r="C10" s="23" t="s">
        <v>39</v>
      </c>
      <c r="D10" s="21" t="s">
        <v>22</v>
      </c>
      <c r="E10" s="21"/>
      <c r="F10" s="15"/>
      <c r="G10" s="15"/>
    </row>
    <row r="11" spans="2:9" ht="13.5" thickBot="1" x14ac:dyDescent="0.25">
      <c r="B11" s="19"/>
      <c r="C11" s="22" t="s">
        <v>23</v>
      </c>
      <c r="D11" s="21"/>
      <c r="E11" s="21"/>
      <c r="F11" s="15"/>
      <c r="G11" s="15"/>
    </row>
    <row r="12" spans="2:9" ht="13.5" thickBot="1" x14ac:dyDescent="0.25">
      <c r="B12" s="19"/>
      <c r="C12" s="11" t="s">
        <v>29</v>
      </c>
      <c r="D12" s="13" t="s">
        <v>16</v>
      </c>
      <c r="E12" s="13">
        <v>40</v>
      </c>
      <c r="F12" s="15">
        <f>BPU!E12</f>
        <v>0</v>
      </c>
      <c r="G12" s="15">
        <f>E12*F12</f>
        <v>0</v>
      </c>
    </row>
    <row r="13" spans="2:9" ht="13.5" thickBot="1" x14ac:dyDescent="0.25">
      <c r="B13" s="19"/>
      <c r="C13" s="11" t="s">
        <v>29</v>
      </c>
      <c r="D13" s="13" t="s">
        <v>28</v>
      </c>
      <c r="E13" s="13">
        <v>8</v>
      </c>
      <c r="F13" s="15">
        <f>BPU!E13</f>
        <v>0</v>
      </c>
      <c r="G13" s="15">
        <f t="shared" ref="G13:G20" si="0">E13*F13</f>
        <v>0</v>
      </c>
    </row>
    <row r="14" spans="2:9" ht="13.5" thickBot="1" x14ac:dyDescent="0.25">
      <c r="B14" s="19"/>
      <c r="C14" s="11"/>
      <c r="D14" s="13"/>
      <c r="E14" s="13"/>
      <c r="F14" s="15"/>
      <c r="G14" s="15"/>
      <c r="H14" s="24"/>
    </row>
    <row r="15" spans="2:9" ht="39" thickBot="1" x14ac:dyDescent="0.25">
      <c r="B15" s="19"/>
      <c r="C15" s="11" t="s">
        <v>38</v>
      </c>
      <c r="D15" s="13" t="s">
        <v>37</v>
      </c>
      <c r="E15" s="13">
        <v>40</v>
      </c>
      <c r="F15" s="15">
        <f>BPU!E15</f>
        <v>0</v>
      </c>
      <c r="G15" s="15">
        <f t="shared" si="0"/>
        <v>0</v>
      </c>
      <c r="H15" s="24"/>
    </row>
    <row r="16" spans="2:9" ht="26.25" thickBot="1" x14ac:dyDescent="0.25">
      <c r="B16" s="19"/>
      <c r="C16" s="11" t="s">
        <v>30</v>
      </c>
      <c r="D16" s="13" t="s">
        <v>32</v>
      </c>
      <c r="E16" s="13">
        <v>2</v>
      </c>
      <c r="F16" s="15">
        <f>BPU!E16</f>
        <v>0</v>
      </c>
      <c r="G16" s="15">
        <f t="shared" si="0"/>
        <v>0</v>
      </c>
      <c r="H16" s="24"/>
    </row>
    <row r="17" spans="2:8" ht="26.25" thickBot="1" x14ac:dyDescent="0.25">
      <c r="B17" s="19"/>
      <c r="C17" s="11" t="s">
        <v>31</v>
      </c>
      <c r="D17" s="13" t="s">
        <v>32</v>
      </c>
      <c r="E17" s="13">
        <v>1</v>
      </c>
      <c r="F17" s="15">
        <f>BPU!E17</f>
        <v>0</v>
      </c>
      <c r="G17" s="15">
        <f t="shared" si="0"/>
        <v>0</v>
      </c>
      <c r="H17" s="24"/>
    </row>
    <row r="18" spans="2:8" ht="26.25" thickBot="1" x14ac:dyDescent="0.25">
      <c r="B18" s="19"/>
      <c r="C18" s="11" t="s">
        <v>34</v>
      </c>
      <c r="D18" s="13" t="s">
        <v>27</v>
      </c>
      <c r="E18" s="13">
        <v>4</v>
      </c>
      <c r="F18" s="15">
        <f>BPU!E18</f>
        <v>0</v>
      </c>
      <c r="G18" s="15">
        <f t="shared" si="0"/>
        <v>0</v>
      </c>
      <c r="H18" s="24"/>
    </row>
    <row r="19" spans="2:8" ht="13.5" thickBot="1" x14ac:dyDescent="0.25">
      <c r="B19" s="19"/>
      <c r="C19" s="11" t="s">
        <v>35</v>
      </c>
      <c r="D19" s="13" t="s">
        <v>27</v>
      </c>
      <c r="E19" s="13">
        <v>40</v>
      </c>
      <c r="F19" s="15">
        <f>BPU!E19</f>
        <v>0</v>
      </c>
      <c r="G19" s="15">
        <f t="shared" si="0"/>
        <v>0</v>
      </c>
      <c r="H19" s="24"/>
    </row>
    <row r="20" spans="2:8" ht="26.25" thickBot="1" x14ac:dyDescent="0.25">
      <c r="B20" s="19"/>
      <c r="C20" s="11" t="s">
        <v>36</v>
      </c>
      <c r="D20" s="13" t="s">
        <v>27</v>
      </c>
      <c r="E20" s="13">
        <v>40</v>
      </c>
      <c r="F20" s="15">
        <f>BPU!E20</f>
        <v>0</v>
      </c>
      <c r="G20" s="15">
        <f t="shared" si="0"/>
        <v>0</v>
      </c>
      <c r="H20" s="24"/>
    </row>
    <row r="21" spans="2:8" ht="13.5" thickBot="1" x14ac:dyDescent="0.25">
      <c r="F21" s="29" t="s">
        <v>45</v>
      </c>
      <c r="G21" s="30">
        <f>SUM(G12:G20)</f>
        <v>0</v>
      </c>
    </row>
    <row r="22" spans="2:8" ht="13.5" thickBot="1" x14ac:dyDescent="0.25">
      <c r="F22" s="29" t="s">
        <v>46</v>
      </c>
      <c r="G22" s="31">
        <f>G21*0.2</f>
        <v>0</v>
      </c>
    </row>
    <row r="23" spans="2:8" ht="13.5" thickBot="1" x14ac:dyDescent="0.25">
      <c r="F23" s="29" t="s">
        <v>47</v>
      </c>
      <c r="G23" s="30">
        <f>G21+G22</f>
        <v>0</v>
      </c>
    </row>
  </sheetData>
  <mergeCells count="3">
    <mergeCell ref="B2:E4"/>
    <mergeCell ref="F2:G4"/>
    <mergeCell ref="F7:F8"/>
  </mergeCells>
  <pageMargins left="0.7" right="0.7" top="0.75" bottom="0.75" header="0.3" footer="0.3"/>
  <headerFooter>
    <oddFooter>&amp;L_x000D_&amp;1#&amp;"Calibri"&amp;10&amp;KFF0000 Interne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 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Schwindowsky, Christophe (Société Eurogem)</dc:creator>
  <cp:lastModifiedBy>Schwindowsky, Christophe (Société Eurogem)</cp:lastModifiedBy>
  <dcterms:created xsi:type="dcterms:W3CDTF">2026-01-26T16:50:00Z</dcterms:created>
  <dcterms:modified xsi:type="dcterms:W3CDTF">2026-07-24T14:12:26Z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2026-01-26T17:25:29Z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803b96df-930a-4943-a69e-e4de0dabf95f</vt:lpwstr>
  </property>
  <property fmtid="{D5CDD505-2E9C-101B-9397-08002B2CF9AE}" pid="8" name="MSIP_Label_94e1e3e5-28aa-42d2-a9d5-f117a2286530_ContentBits">
    <vt:lpwstr>2</vt:lpwstr>
  </property>
  <property fmtid="{D5CDD505-2E9C-101B-9397-08002B2CF9AE}" pid="9" name="MSIP_Label_94e1e3e5-28aa-42d2-a9d5-f117a2286530_Tag">
    <vt:lpwstr>10, 3, 0, 1</vt:lpwstr>
  </property>
</Properties>
</file>